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EH konkurs 2026\2026\Do ogłoszenia\"/>
    </mc:Choice>
  </mc:AlternateContent>
  <xr:revisionPtr revIDLastSave="0" documentId="8_{66340881-B133-465D-A1C2-D36B45D5E8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bszary i wartości do zakresu" sheetId="1" r:id="rId1"/>
  </sheets>
  <definedNames>
    <definedName name="_xlnm._FilterDatabase" localSheetId="0" hidden="1">'Obszary i wartości do zakresu'!$A$1:$E$42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6" i="1" l="1"/>
  <c r="L27" i="1" s="1"/>
  <c r="K22" i="1"/>
  <c r="K21" i="1"/>
  <c r="L21" i="1" l="1"/>
  <c r="L22" i="1" s="1"/>
  <c r="L28" i="1"/>
  <c r="J38" i="1"/>
  <c r="J35" i="1"/>
  <c r="J31" i="1"/>
  <c r="J28" i="1"/>
  <c r="J25" i="1"/>
  <c r="M21" i="1"/>
  <c r="J20" i="1"/>
  <c r="M20" i="1"/>
  <c r="M22" i="1" s="1"/>
  <c r="J14" i="1"/>
  <c r="J10" i="1"/>
  <c r="L7" i="1"/>
  <c r="L6" i="1"/>
  <c r="J6" i="1"/>
  <c r="L2" i="1"/>
  <c r="J2" i="1"/>
</calcChain>
</file>

<file path=xl/sharedStrings.xml><?xml version="1.0" encoding="utf-8"?>
<sst xmlns="http://schemas.openxmlformats.org/spreadsheetml/2006/main" count="130" uniqueCount="54">
  <si>
    <t>Kod zakresu świadczeń</t>
  </si>
  <si>
    <t>Zakres świadczeń</t>
  </si>
  <si>
    <t>obszar</t>
  </si>
  <si>
    <t xml:space="preserve">cena oczekiwana </t>
  </si>
  <si>
    <t>Kod terytorialny</t>
  </si>
  <si>
    <t>Nazwa obszaru terytorialnego</t>
  </si>
  <si>
    <t>05.4300.200.02</t>
  </si>
  <si>
    <t>REHABILITACJA OGÓLNOUSTROJOWA W WARUNKACH STACJONARNYCH PO LECZENIU OPERACYJNYM</t>
  </si>
  <si>
    <t>2401, 2405, 2408, 2410, 2413, 2414, 2416, 2462, 2463, 2465, 2466, 2468, 2469, 2470, 2471, 2472, 2474, 2475, 2476, 2477, 2478</t>
  </si>
  <si>
    <t>będziński, gliwicki, mikołowski, pszczyński, tarnogórski, bieruńsko-lędziński, zawierciański, Bytom, Chorzów, Dąbrowa Górnicza, Gliwice, Jaworzno, Katowice, Mysłowice, Piekary Śląskie, Ruda Śląska, Siemianowice Śląskie, Sosnowiec, Świętochłowice, Tychy, Zabrze</t>
  </si>
  <si>
    <t>centralny</t>
  </si>
  <si>
    <t>05.4300.300.02</t>
  </si>
  <si>
    <t>REHABILITACJA OGÓLNOUSTROJOWA W WARUNKACH STACJONARNYCH</t>
  </si>
  <si>
    <t>05.4300.400.02</t>
  </si>
  <si>
    <t>REHABILITACJA OGÓLNOUSTROJOWA W WARUNKACH STACJONARNYCH DLA PRZYPADKÓW WYMAGAJĄCYCH</t>
  </si>
  <si>
    <t xml:space="preserve">  05.4300.500.02</t>
  </si>
  <si>
    <t>REHABILITACJA OGÓLNOUSTROJOWA W WARUNKACH STACJONARNYCH DLA OSÓB O ZNACZNYM STOPNIU NIEPEŁNOSPRAWNOŚCI</t>
  </si>
  <si>
    <t>2404, 2406, 2407, 2409, 2464</t>
  </si>
  <si>
    <t>częstochowski, kłobucki, lubliniecki, myszkowski, Częstochowa</t>
  </si>
  <si>
    <t>północny</t>
  </si>
  <si>
    <t>2411, 2412, 2415, 2467, 2473, 2479</t>
  </si>
  <si>
    <t>raciborski, rybnicki, wodzisławski, Jastrzębie-Zdrój, Rybnik, Żory</t>
  </si>
  <si>
    <t>zachodni</t>
  </si>
  <si>
    <t>2402, 2403, 2417, 2461</t>
  </si>
  <si>
    <t>bielski, cieszyński, żywiecki, Bielsko-Biała</t>
  </si>
  <si>
    <t>południowy</t>
  </si>
  <si>
    <t>05.4300.309.02</t>
  </si>
  <si>
    <t>REHABILITACJA PULMONOLOGICZNA W WARUNKACH STACJONARNYCH</t>
  </si>
  <si>
    <t>2401, 2404, 2405, 2406, 2407, 2408, 2409, 2410, 2413, 2414, 2416, 2462, 2463, 2464, 2465, 2466, 2468, 2469, 2470, 2471, 2472, 2474, 2475, 2476, 2477, 2478</t>
  </si>
  <si>
    <t>będziński, częstochowski, gliwicki, kłobucki, lubliniecki, mikołowski, myszkowski, pszczyński, tarnogórski, bieruńsko-lędziński, zawierciański, Bytom, Chorzów, Częstochowa, Dąbrowa Górnicza, Gliwice, Jaworzno, Katowice, Mysłowice, Piekary Śląskie, Ruda Śląska, Siemianowice Śląskie, Sosnowiec, Świętochłowice, Tychy, Zabrze</t>
  </si>
  <si>
    <t>centralno-północny</t>
  </si>
  <si>
    <t>05.4300.509.02</t>
  </si>
  <si>
    <t>REHABILITACJA PULMONOLOGICZNA W WARUNKACH STACJONARNYCH DLA OSÓB O ZNACZNYM STOPNIU NIEPEŁNOSPRAWNOŚCI</t>
  </si>
  <si>
    <t>2402, 2403, 2411, 2412, 2415, 2417, 2461, 2467, 2473, 2479</t>
  </si>
  <si>
    <t>bielski, cieszyński, raciborski, rybnicki, wodzisławski, żywiecki, Bielsko-Biała, Jastrzębie-Zdrój, Rybnik, Żory</t>
  </si>
  <si>
    <t>południowo-zachodni</t>
  </si>
  <si>
    <t>05.4306.300.02</t>
  </si>
  <si>
    <t xml:space="preserve">REHABILITACJA NEUROLOGICZNA </t>
  </si>
  <si>
    <t>05.4306.400.02</t>
  </si>
  <si>
    <t>REHABILITACJA NEUROLOGICZNA DLA PRZYPADKÓW WYMAGAJĄCYCH</t>
  </si>
  <si>
    <t>05.4306.500.02</t>
  </si>
  <si>
    <t>REHABILITACJA NEUROLOGICZNA DLA OSÓB O ZNACZNYM STOPNIU NIEPEŁNOSPRAWNOŚCI</t>
  </si>
  <si>
    <t>05.4306.302.02</t>
  </si>
  <si>
    <t>LECZENIE DOROSŁYCH CHORYCH ZE ŚPIĄCZKĄ</t>
  </si>
  <si>
    <t>województwo</t>
  </si>
  <si>
    <t>05.4308.300.02</t>
  </si>
  <si>
    <t>REHABILITACJA KARDIOLOGICZNA LUB KARDIOLOGICZNA TELEREHABILITACJA HYBRYDOWA W WARUNKACH STACJONARNYCH</t>
  </si>
  <si>
    <t>05.4308.400.02</t>
  </si>
  <si>
    <t>REHABILITACJA KARDIOLOGICZNA LUB KARDIOLOGICZNA TELEREHABILITACJA HYBRYDOWA W WARUNKACH STACJONARNYCH DLA PRZYPADKÓW WYMAGAJĄCYCH</t>
  </si>
  <si>
    <t>05.4308.500.02</t>
  </si>
  <si>
    <t>REHABILITACJA KARDIOLOGICZNA LUB KARDIOLOGICZNA TELEREHABILITACJA HYBRYDOWA W WARUNKACH STACJONARNYCH DLA OSÓB O ZNACZNYM STOPNIU NIEPEŁNOSPRAWNOŚCI</t>
  </si>
  <si>
    <t xml:space="preserve">Wartość </t>
  </si>
  <si>
    <t xml:space="preserve">max. Liczba umów </t>
  </si>
  <si>
    <t xml:space="preserve">liczba pkt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</si>
</sst>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44" fontId="3" fillId="2" borderId="1" xfId="1" applyFont="1" applyFill="1" applyBorder="1"/>
    <xf numFmtId="44" fontId="3" fillId="2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44" fontId="3" fillId="3" borderId="1" xfId="1" applyFont="1" applyFill="1" applyBorder="1"/>
    <xf numFmtId="44" fontId="3" fillId="3" borderId="1" xfId="0" applyNumberFormat="1" applyFont="1" applyFill="1" applyBorder="1"/>
    <xf numFmtId="0" fontId="3" fillId="4" borderId="1" xfId="0" applyFont="1" applyFill="1" applyBorder="1" applyAlignment="1">
      <alignment wrapText="1"/>
    </xf>
    <xf numFmtId="4" fontId="3" fillId="4" borderId="1" xfId="0" applyNumberFormat="1" applyFont="1" applyFill="1" applyBorder="1"/>
    <xf numFmtId="44" fontId="3" fillId="4" borderId="1" xfId="1" applyFont="1" applyFill="1" applyBorder="1"/>
    <xf numFmtId="44" fontId="3" fillId="4" borderId="1" xfId="0" applyNumberFormat="1" applyFont="1" applyFill="1" applyBorder="1"/>
    <xf numFmtId="0" fontId="3" fillId="5" borderId="1" xfId="0" applyFont="1" applyFill="1" applyBorder="1" applyAlignment="1">
      <alignment wrapText="1"/>
    </xf>
    <xf numFmtId="4" fontId="3" fillId="5" borderId="1" xfId="0" applyNumberFormat="1" applyFont="1" applyFill="1" applyBorder="1"/>
    <xf numFmtId="44" fontId="3" fillId="5" borderId="1" xfId="1" applyFont="1" applyFill="1" applyBorder="1"/>
    <xf numFmtId="44" fontId="3" fillId="5" borderId="1" xfId="0" applyNumberFormat="1" applyFont="1" applyFill="1" applyBorder="1"/>
    <xf numFmtId="0" fontId="3" fillId="6" borderId="1" xfId="0" applyFont="1" applyFill="1" applyBorder="1" applyAlignment="1">
      <alignment wrapText="1"/>
    </xf>
    <xf numFmtId="4" fontId="4" fillId="6" borderId="1" xfId="0" applyNumberFormat="1" applyFont="1" applyFill="1" applyBorder="1"/>
    <xf numFmtId="44" fontId="4" fillId="6" borderId="1" xfId="1" applyFont="1" applyFill="1" applyBorder="1"/>
    <xf numFmtId="44" fontId="4" fillId="6" borderId="1" xfId="0" applyNumberFormat="1" applyFont="1" applyFill="1" applyBorder="1"/>
    <xf numFmtId="4" fontId="4" fillId="2" borderId="1" xfId="0" applyNumberFormat="1" applyFont="1" applyFill="1" applyBorder="1"/>
    <xf numFmtId="44" fontId="4" fillId="2" borderId="1" xfId="1" applyFont="1" applyFill="1" applyBorder="1"/>
    <xf numFmtId="44" fontId="4" fillId="2" borderId="1" xfId="0" applyNumberFormat="1" applyFont="1" applyFill="1" applyBorder="1"/>
    <xf numFmtId="0" fontId="4" fillId="2" borderId="1" xfId="0" applyFont="1" applyFill="1" applyBorder="1"/>
    <xf numFmtId="4" fontId="4" fillId="3" borderId="1" xfId="0" applyNumberFormat="1" applyFont="1" applyFill="1" applyBorder="1"/>
    <xf numFmtId="44" fontId="4" fillId="3" borderId="1" xfId="1" applyFont="1" applyFill="1" applyBorder="1"/>
    <xf numFmtId="44" fontId="4" fillId="3" borderId="1" xfId="0" applyNumberFormat="1" applyFont="1" applyFill="1" applyBorder="1"/>
    <xf numFmtId="0" fontId="3" fillId="7" borderId="1" xfId="0" applyFont="1" applyFill="1" applyBorder="1" applyAlignment="1">
      <alignment wrapText="1"/>
    </xf>
    <xf numFmtId="4" fontId="3" fillId="7" borderId="1" xfId="0" applyNumberFormat="1" applyFont="1" applyFill="1" applyBorder="1"/>
    <xf numFmtId="44" fontId="3" fillId="7" borderId="1" xfId="1" applyFont="1" applyFill="1" applyBorder="1"/>
    <xf numFmtId="44" fontId="3" fillId="7" borderId="1" xfId="0" applyNumberFormat="1" applyFont="1" applyFill="1" applyBorder="1"/>
    <xf numFmtId="4" fontId="3" fillId="6" borderId="1" xfId="0" applyNumberFormat="1" applyFont="1" applyFill="1" applyBorder="1"/>
    <xf numFmtId="44" fontId="3" fillId="6" borderId="1" xfId="1" applyFont="1" applyFill="1" applyBorder="1"/>
    <xf numFmtId="44" fontId="3" fillId="6" borderId="1" xfId="0" applyNumberFormat="1" applyFont="1" applyFill="1" applyBorder="1"/>
    <xf numFmtId="0" fontId="3" fillId="8" borderId="1" xfId="0" applyFont="1" applyFill="1" applyBorder="1" applyAlignment="1">
      <alignment wrapText="1"/>
    </xf>
    <xf numFmtId="0" fontId="3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44" fontId="3" fillId="8" borderId="1" xfId="1" applyFont="1" applyFill="1" applyBorder="1" applyAlignment="1">
      <alignment horizontal="center" vertical="center" wrapText="1"/>
    </xf>
    <xf numFmtId="44" fontId="3" fillId="8" borderId="1" xfId="0" applyNumberFormat="1" applyFont="1" applyFill="1" applyBorder="1" applyAlignment="1">
      <alignment horizontal="center" vertical="center" wrapText="1"/>
    </xf>
    <xf numFmtId="44" fontId="3" fillId="7" borderId="3" xfId="1" applyFont="1" applyFill="1" applyBorder="1"/>
    <xf numFmtId="0" fontId="5" fillId="9" borderId="1" xfId="0" applyFont="1" applyFill="1" applyBorder="1" applyAlignment="1">
      <alignment wrapText="1"/>
    </xf>
    <xf numFmtId="4" fontId="5" fillId="9" borderId="5" xfId="0" applyNumberFormat="1" applyFont="1" applyFill="1" applyBorder="1"/>
    <xf numFmtId="44" fontId="5" fillId="9" borderId="6" xfId="0" applyNumberFormat="1" applyFont="1" applyFill="1" applyBorder="1"/>
    <xf numFmtId="0" fontId="5" fillId="9" borderId="7" xfId="0" applyFont="1" applyFill="1" applyBorder="1"/>
    <xf numFmtId="44" fontId="5" fillId="9" borderId="7" xfId="1" applyFont="1" applyFill="1" applyBorder="1"/>
    <xf numFmtId="4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wrapText="1"/>
    </xf>
    <xf numFmtId="44" fontId="3" fillId="0" borderId="0" xfId="1" applyFont="1"/>
    <xf numFmtId="44" fontId="3" fillId="0" borderId="0" xfId="0" applyNumberFormat="1" applyFont="1"/>
    <xf numFmtId="44" fontId="2" fillId="0" borderId="8" xfId="1" applyFont="1" applyBorder="1" applyAlignment="1">
      <alignment horizontal="center" vertical="center" wrapText="1"/>
    </xf>
    <xf numFmtId="44" fontId="2" fillId="0" borderId="3" xfId="1" applyFont="1" applyBorder="1" applyAlignment="1">
      <alignment horizontal="center" vertical="center" wrapText="1"/>
    </xf>
    <xf numFmtId="44" fontId="2" fillId="0" borderId="3" xfId="1" applyFont="1" applyBorder="1" applyAlignment="1">
      <alignment vertical="center" wrapText="1"/>
    </xf>
    <xf numFmtId="44" fontId="2" fillId="0" borderId="0" xfId="1" applyFont="1" applyBorder="1" applyAlignment="1">
      <alignment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47"/>
  <sheetViews>
    <sheetView tabSelected="1" workbookViewId="0">
      <selection activeCell="A5" sqref="A5"/>
    </sheetView>
  </sheetViews>
  <sheetFormatPr defaultColWidth="9.140625" defaultRowHeight="12" x14ac:dyDescent="0.2"/>
  <cols>
    <col min="1" max="1" width="12.85546875" style="51" customWidth="1"/>
    <col min="2" max="2" width="29.7109375" style="51" customWidth="1"/>
    <col min="3" max="3" width="11.85546875" style="51" customWidth="1"/>
    <col min="4" max="4" width="25.85546875" style="51" customWidth="1"/>
    <col min="5" max="5" width="14.140625" style="51" customWidth="1"/>
    <col min="6" max="6" width="10.7109375" style="2" customWidth="1"/>
    <col min="7" max="7" width="16.85546875" style="2" customWidth="1"/>
    <col min="8" max="8" width="9.140625" style="2"/>
    <col min="9" max="9" width="9.140625" style="52"/>
    <col min="10" max="10" width="0" style="1" hidden="1" customWidth="1"/>
    <col min="11" max="11" width="15.28515625" style="2" hidden="1" customWidth="1"/>
    <col min="12" max="12" width="20.28515625" style="2" hidden="1" customWidth="1"/>
    <col min="13" max="13" width="12.85546875" style="1" hidden="1" customWidth="1"/>
    <col min="14" max="14" width="10" style="1" hidden="1" customWidth="1"/>
    <col min="15" max="16" width="0" style="2" hidden="1" customWidth="1"/>
    <col min="17" max="17" width="14.5703125" style="2" bestFit="1" customWidth="1"/>
    <col min="18" max="16384" width="9.140625" style="2"/>
  </cols>
  <sheetData>
    <row r="1" spans="1:14" ht="36" x14ac:dyDescent="0.2">
      <c r="A1" s="56" t="s">
        <v>0</v>
      </c>
      <c r="B1" s="55" t="s">
        <v>1</v>
      </c>
      <c r="C1" s="3" t="s">
        <v>4</v>
      </c>
      <c r="D1" s="3" t="s">
        <v>5</v>
      </c>
      <c r="E1" s="54" t="s">
        <v>2</v>
      </c>
      <c r="F1" s="3" t="s">
        <v>53</v>
      </c>
      <c r="G1" s="3" t="s">
        <v>51</v>
      </c>
      <c r="H1" s="3" t="s">
        <v>52</v>
      </c>
      <c r="I1" s="57" t="s">
        <v>3</v>
      </c>
    </row>
    <row r="2" spans="1:14" ht="36" x14ac:dyDescent="0.2">
      <c r="A2" s="4" t="s">
        <v>6</v>
      </c>
      <c r="B2" s="4" t="s">
        <v>7</v>
      </c>
      <c r="C2" s="74" t="s">
        <v>8</v>
      </c>
      <c r="D2" s="74" t="s">
        <v>9</v>
      </c>
      <c r="E2" s="74" t="s">
        <v>10</v>
      </c>
      <c r="F2" s="5">
        <v>2334537</v>
      </c>
      <c r="G2" s="7">
        <v>6023105.46</v>
      </c>
      <c r="H2" s="77">
        <v>6</v>
      </c>
      <c r="I2" s="6">
        <v>2.58</v>
      </c>
      <c r="J2" s="1" t="e">
        <f>#REF!*20%</f>
        <v>#REF!</v>
      </c>
      <c r="K2" s="2">
        <v>700360</v>
      </c>
      <c r="L2" s="1" t="e">
        <f>#REF!+#REF!</f>
        <v>#REF!</v>
      </c>
      <c r="M2" s="1">
        <v>466907.33333333331</v>
      </c>
      <c r="N2" s="1">
        <v>2334536.6666666665</v>
      </c>
    </row>
    <row r="3" spans="1:14" ht="24" x14ac:dyDescent="0.2">
      <c r="A3" s="4" t="s">
        <v>11</v>
      </c>
      <c r="B3" s="4" t="s">
        <v>12</v>
      </c>
      <c r="C3" s="59" t="s">
        <v>8</v>
      </c>
      <c r="D3" s="59" t="s">
        <v>9</v>
      </c>
      <c r="E3" s="59"/>
      <c r="F3" s="5">
        <v>2390102</v>
      </c>
      <c r="G3" s="7">
        <v>6166463.1600000001</v>
      </c>
      <c r="H3" s="77"/>
      <c r="I3" s="6">
        <v>2.58</v>
      </c>
    </row>
    <row r="4" spans="1:14" ht="36" x14ac:dyDescent="0.2">
      <c r="A4" s="4" t="s">
        <v>13</v>
      </c>
      <c r="B4" s="4" t="s">
        <v>14</v>
      </c>
      <c r="C4" s="59" t="s">
        <v>8</v>
      </c>
      <c r="D4" s="59" t="s">
        <v>9</v>
      </c>
      <c r="E4" s="59"/>
      <c r="F4" s="5">
        <v>4823997</v>
      </c>
      <c r="G4" s="7">
        <v>12445912.26</v>
      </c>
      <c r="H4" s="77"/>
      <c r="I4" s="6">
        <v>2.58</v>
      </c>
    </row>
    <row r="5" spans="1:14" ht="48" x14ac:dyDescent="0.2">
      <c r="A5" s="4" t="s">
        <v>15</v>
      </c>
      <c r="B5" s="4" t="s">
        <v>16</v>
      </c>
      <c r="C5" s="60"/>
      <c r="D5" s="60" t="s">
        <v>9</v>
      </c>
      <c r="E5" s="60"/>
      <c r="F5" s="5">
        <v>125545</v>
      </c>
      <c r="G5" s="7">
        <v>323906.10000000003</v>
      </c>
      <c r="H5" s="77"/>
      <c r="I5" s="6">
        <v>2.58</v>
      </c>
    </row>
    <row r="6" spans="1:14" ht="36" x14ac:dyDescent="0.2">
      <c r="A6" s="8" t="s">
        <v>6</v>
      </c>
      <c r="B6" s="8" t="s">
        <v>7</v>
      </c>
      <c r="C6" s="73" t="s">
        <v>17</v>
      </c>
      <c r="D6" s="73" t="s">
        <v>18</v>
      </c>
      <c r="E6" s="73" t="s">
        <v>19</v>
      </c>
      <c r="F6" s="9">
        <v>485363</v>
      </c>
      <c r="G6" s="11">
        <v>1252236.54</v>
      </c>
      <c r="H6" s="78">
        <v>2</v>
      </c>
      <c r="I6" s="10">
        <v>2.58</v>
      </c>
      <c r="J6" s="1" t="e">
        <f>#REF!*20%</f>
        <v>#REF!</v>
      </c>
      <c r="K6" s="2">
        <v>145609</v>
      </c>
      <c r="L6" s="1" t="e">
        <f>#REF!+#REF!</f>
        <v>#REF!</v>
      </c>
    </row>
    <row r="7" spans="1:14" ht="24" x14ac:dyDescent="0.2">
      <c r="A7" s="8" t="s">
        <v>11</v>
      </c>
      <c r="B7" s="8" t="s">
        <v>12</v>
      </c>
      <c r="C7" s="59"/>
      <c r="D7" s="59"/>
      <c r="E7" s="59"/>
      <c r="F7" s="9">
        <v>523377</v>
      </c>
      <c r="G7" s="11">
        <v>1350312.6600000001</v>
      </c>
      <c r="H7" s="78"/>
      <c r="I7" s="10">
        <v>2.58</v>
      </c>
      <c r="L7" s="1" t="e">
        <f>#REF!+#REF!</f>
        <v>#REF!</v>
      </c>
    </row>
    <row r="8" spans="1:14" ht="36" x14ac:dyDescent="0.2">
      <c r="A8" s="8" t="s">
        <v>13</v>
      </c>
      <c r="B8" s="8" t="s">
        <v>14</v>
      </c>
      <c r="C8" s="59"/>
      <c r="D8" s="59"/>
      <c r="E8" s="59"/>
      <c r="F8" s="9">
        <v>325545</v>
      </c>
      <c r="G8" s="11">
        <v>839906.1</v>
      </c>
      <c r="H8" s="78"/>
      <c r="I8" s="10">
        <v>2.58</v>
      </c>
    </row>
    <row r="9" spans="1:14" ht="48" x14ac:dyDescent="0.2">
      <c r="A9" s="8" t="s">
        <v>15</v>
      </c>
      <c r="B9" s="8" t="s">
        <v>16</v>
      </c>
      <c r="C9" s="60"/>
      <c r="D9" s="60"/>
      <c r="E9" s="60"/>
      <c r="F9" s="9">
        <v>34280</v>
      </c>
      <c r="G9" s="11">
        <v>88442.400000000009</v>
      </c>
      <c r="H9" s="78"/>
      <c r="I9" s="10">
        <v>2.58</v>
      </c>
    </row>
    <row r="10" spans="1:14" ht="36" x14ac:dyDescent="0.2">
      <c r="A10" s="12" t="s">
        <v>6</v>
      </c>
      <c r="B10" s="12" t="s">
        <v>7</v>
      </c>
      <c r="C10" s="70" t="s">
        <v>20</v>
      </c>
      <c r="D10" s="70" t="s">
        <v>21</v>
      </c>
      <c r="E10" s="70" t="s">
        <v>22</v>
      </c>
      <c r="F10" s="13">
        <v>100457</v>
      </c>
      <c r="G10" s="15">
        <v>259179.06</v>
      </c>
      <c r="H10" s="71">
        <v>2</v>
      </c>
      <c r="I10" s="14">
        <v>2.58</v>
      </c>
      <c r="J10" s="1" t="e">
        <f>+#REF!*20%</f>
        <v>#REF!</v>
      </c>
      <c r="K10" s="2">
        <v>30137</v>
      </c>
    </row>
    <row r="11" spans="1:14" ht="24" x14ac:dyDescent="0.2">
      <c r="A11" s="12" t="s">
        <v>11</v>
      </c>
      <c r="B11" s="12" t="s">
        <v>12</v>
      </c>
      <c r="C11" s="59"/>
      <c r="D11" s="59"/>
      <c r="E11" s="59"/>
      <c r="F11" s="13">
        <v>1418415</v>
      </c>
      <c r="G11" s="15">
        <v>3659510.7</v>
      </c>
      <c r="H11" s="71"/>
      <c r="I11" s="14">
        <v>2.58</v>
      </c>
    </row>
    <row r="12" spans="1:14" ht="36" x14ac:dyDescent="0.2">
      <c r="A12" s="12" t="s">
        <v>13</v>
      </c>
      <c r="B12" s="12" t="s">
        <v>14</v>
      </c>
      <c r="C12" s="59"/>
      <c r="D12" s="59"/>
      <c r="E12" s="59"/>
      <c r="F12" s="13">
        <v>183379</v>
      </c>
      <c r="G12" s="15">
        <v>473117.82</v>
      </c>
      <c r="H12" s="71"/>
      <c r="I12" s="14">
        <v>2.58</v>
      </c>
    </row>
    <row r="13" spans="1:14" ht="48" x14ac:dyDescent="0.2">
      <c r="A13" s="12" t="s">
        <v>15</v>
      </c>
      <c r="B13" s="12" t="s">
        <v>16</v>
      </c>
      <c r="C13" s="60"/>
      <c r="D13" s="60"/>
      <c r="E13" s="60"/>
      <c r="F13" s="13">
        <v>28509</v>
      </c>
      <c r="G13" s="15">
        <v>73553.22</v>
      </c>
      <c r="H13" s="71"/>
      <c r="I13" s="14">
        <v>2.58</v>
      </c>
    </row>
    <row r="14" spans="1:14" ht="36" x14ac:dyDescent="0.2">
      <c r="A14" s="16" t="s">
        <v>6</v>
      </c>
      <c r="B14" s="16" t="s">
        <v>7</v>
      </c>
      <c r="C14" s="63" t="s">
        <v>23</v>
      </c>
      <c r="D14" s="63" t="s">
        <v>24</v>
      </c>
      <c r="E14" s="63" t="s">
        <v>25</v>
      </c>
      <c r="F14" s="17">
        <v>1193425</v>
      </c>
      <c r="G14" s="19">
        <v>3079036.5</v>
      </c>
      <c r="H14" s="64">
        <v>7</v>
      </c>
      <c r="I14" s="18">
        <v>2.58</v>
      </c>
      <c r="J14" s="1" t="e">
        <f>#REF!*20%</f>
        <v>#REF!</v>
      </c>
      <c r="K14" s="2">
        <v>358027</v>
      </c>
    </row>
    <row r="15" spans="1:14" ht="24" x14ac:dyDescent="0.2">
      <c r="A15" s="16" t="s">
        <v>11</v>
      </c>
      <c r="B15" s="16" t="s">
        <v>12</v>
      </c>
      <c r="C15" s="59"/>
      <c r="D15" s="59"/>
      <c r="E15" s="59"/>
      <c r="F15" s="17">
        <v>3064447</v>
      </c>
      <c r="G15" s="19">
        <v>7906273.2599999998</v>
      </c>
      <c r="H15" s="64"/>
      <c r="I15" s="18">
        <v>2.58</v>
      </c>
    </row>
    <row r="16" spans="1:14" ht="36" x14ac:dyDescent="0.2">
      <c r="A16" s="16" t="s">
        <v>13</v>
      </c>
      <c r="B16" s="16" t="s">
        <v>14</v>
      </c>
      <c r="C16" s="59"/>
      <c r="D16" s="59"/>
      <c r="E16" s="59"/>
      <c r="F16" s="17">
        <v>2482419</v>
      </c>
      <c r="G16" s="19">
        <v>6404641.0200000005</v>
      </c>
      <c r="H16" s="64"/>
      <c r="I16" s="18">
        <v>2.58</v>
      </c>
    </row>
    <row r="17" spans="1:13" ht="48" x14ac:dyDescent="0.2">
      <c r="A17" s="16" t="s">
        <v>15</v>
      </c>
      <c r="B17" s="16" t="s">
        <v>16</v>
      </c>
      <c r="C17" s="60"/>
      <c r="D17" s="60"/>
      <c r="E17" s="60"/>
      <c r="F17" s="17">
        <v>277884</v>
      </c>
      <c r="G17" s="19">
        <v>716940.72</v>
      </c>
      <c r="H17" s="64"/>
      <c r="I17" s="18">
        <v>2.58</v>
      </c>
    </row>
    <row r="18" spans="1:13" ht="24" x14ac:dyDescent="0.2">
      <c r="A18" s="20" t="s">
        <v>26</v>
      </c>
      <c r="B18" s="20" t="s">
        <v>27</v>
      </c>
      <c r="C18" s="65" t="s">
        <v>28</v>
      </c>
      <c r="D18" s="65" t="s">
        <v>29</v>
      </c>
      <c r="E18" s="65" t="s">
        <v>30</v>
      </c>
      <c r="F18" s="21">
        <v>112850</v>
      </c>
      <c r="G18" s="23">
        <v>303566.5</v>
      </c>
      <c r="H18" s="76">
        <v>1</v>
      </c>
      <c r="I18" s="22">
        <v>2.69</v>
      </c>
    </row>
    <row r="19" spans="1:13" ht="48" x14ac:dyDescent="0.2">
      <c r="A19" s="20" t="s">
        <v>31</v>
      </c>
      <c r="B19" s="20" t="s">
        <v>32</v>
      </c>
      <c r="C19" s="60"/>
      <c r="D19" s="60"/>
      <c r="E19" s="60"/>
      <c r="F19" s="21">
        <v>5</v>
      </c>
      <c r="G19" s="23">
        <v>13.45</v>
      </c>
      <c r="H19" s="76"/>
      <c r="I19" s="22">
        <v>2.69</v>
      </c>
    </row>
    <row r="20" spans="1:13" ht="24" customHeight="1" x14ac:dyDescent="0.2">
      <c r="A20" s="4" t="s">
        <v>26</v>
      </c>
      <c r="B20" s="4" t="s">
        <v>27</v>
      </c>
      <c r="C20" s="74" t="s">
        <v>33</v>
      </c>
      <c r="D20" s="74" t="s">
        <v>34</v>
      </c>
      <c r="E20" s="74" t="s">
        <v>35</v>
      </c>
      <c r="F20" s="24">
        <v>1772178</v>
      </c>
      <c r="G20" s="26">
        <v>4767158.82</v>
      </c>
      <c r="H20" s="72">
        <v>3</v>
      </c>
      <c r="I20" s="25">
        <v>2.69</v>
      </c>
      <c r="J20" s="1" t="e">
        <f>F20-#REF!</f>
        <v>#REF!</v>
      </c>
      <c r="K20" s="2">
        <v>614560</v>
      </c>
      <c r="M20" s="1" t="e">
        <f>G20-#REF!</f>
        <v>#REF!</v>
      </c>
    </row>
    <row r="21" spans="1:13" ht="48" x14ac:dyDescent="0.2">
      <c r="A21" s="4" t="s">
        <v>31</v>
      </c>
      <c r="B21" s="4" t="s">
        <v>32</v>
      </c>
      <c r="C21" s="60"/>
      <c r="D21" s="60"/>
      <c r="E21" s="60"/>
      <c r="F21" s="27">
        <v>15</v>
      </c>
      <c r="G21" s="26">
        <v>40.35</v>
      </c>
      <c r="H21" s="72"/>
      <c r="I21" s="25">
        <v>2.69</v>
      </c>
      <c r="K21" s="1" t="e">
        <f>F20-#REF!</f>
        <v>#REF!</v>
      </c>
      <c r="L21" s="1" t="e">
        <f>K21+K22</f>
        <v>#REF!</v>
      </c>
      <c r="M21" s="1" t="e">
        <f>G21-#REF!</f>
        <v>#REF!</v>
      </c>
    </row>
    <row r="22" spans="1:13" ht="12" customHeight="1" x14ac:dyDescent="0.2">
      <c r="A22" s="8" t="s">
        <v>36</v>
      </c>
      <c r="B22" s="8" t="s">
        <v>37</v>
      </c>
      <c r="C22" s="73" t="s">
        <v>20</v>
      </c>
      <c r="D22" s="73" t="s">
        <v>21</v>
      </c>
      <c r="E22" s="73" t="s">
        <v>22</v>
      </c>
      <c r="F22" s="28">
        <v>145135</v>
      </c>
      <c r="G22" s="30">
        <v>374448.3</v>
      </c>
      <c r="H22" s="75">
        <v>1</v>
      </c>
      <c r="I22" s="29">
        <v>2.58</v>
      </c>
      <c r="K22" s="1" t="e">
        <f>F21-#REF!</f>
        <v>#REF!</v>
      </c>
      <c r="L22" s="53" t="e">
        <f>L21*I21</f>
        <v>#REF!</v>
      </c>
      <c r="M22" s="1" t="e">
        <f>SUM(M20:M21)</f>
        <v>#REF!</v>
      </c>
    </row>
    <row r="23" spans="1:13" ht="24" x14ac:dyDescent="0.2">
      <c r="A23" s="8" t="s">
        <v>38</v>
      </c>
      <c r="B23" s="8" t="s">
        <v>39</v>
      </c>
      <c r="C23" s="59"/>
      <c r="D23" s="59"/>
      <c r="E23" s="59"/>
      <c r="F23" s="28">
        <v>18500</v>
      </c>
      <c r="G23" s="30">
        <v>47730</v>
      </c>
      <c r="H23" s="75"/>
      <c r="I23" s="29">
        <v>2.58</v>
      </c>
    </row>
    <row r="24" spans="1:13" ht="36" x14ac:dyDescent="0.2">
      <c r="A24" s="8" t="s">
        <v>40</v>
      </c>
      <c r="B24" s="8" t="s">
        <v>41</v>
      </c>
      <c r="C24" s="60"/>
      <c r="D24" s="60"/>
      <c r="E24" s="60"/>
      <c r="F24" s="28">
        <v>84615</v>
      </c>
      <c r="G24" s="30">
        <v>218306.7</v>
      </c>
      <c r="H24" s="75"/>
      <c r="I24" s="29">
        <v>2.58</v>
      </c>
    </row>
    <row r="25" spans="1:13" x14ac:dyDescent="0.2">
      <c r="A25" s="31" t="s">
        <v>36</v>
      </c>
      <c r="B25" s="31" t="s">
        <v>37</v>
      </c>
      <c r="C25" s="58" t="s">
        <v>8</v>
      </c>
      <c r="D25" s="58" t="s">
        <v>9</v>
      </c>
      <c r="E25" s="58" t="s">
        <v>10</v>
      </c>
      <c r="F25" s="32">
        <v>3340173</v>
      </c>
      <c r="G25" s="34">
        <v>8617646.3399999999</v>
      </c>
      <c r="H25" s="61">
        <v>7</v>
      </c>
      <c r="I25" s="33">
        <v>2.58</v>
      </c>
      <c r="J25" s="1" t="e">
        <f>#REF!*15%</f>
        <v>#REF!</v>
      </c>
      <c r="K25" s="2">
        <v>707330</v>
      </c>
    </row>
    <row r="26" spans="1:13" ht="24" customHeight="1" x14ac:dyDescent="0.2">
      <c r="A26" s="31" t="s">
        <v>38</v>
      </c>
      <c r="B26" s="31" t="s">
        <v>39</v>
      </c>
      <c r="C26" s="68"/>
      <c r="D26" s="68"/>
      <c r="E26" s="68"/>
      <c r="F26" s="32">
        <v>10768507</v>
      </c>
      <c r="G26" s="34">
        <v>27782748.060000002</v>
      </c>
      <c r="H26" s="61"/>
      <c r="I26" s="33">
        <v>2.58</v>
      </c>
      <c r="L26" s="1" t="e">
        <f>F26-#REF!</f>
        <v>#REF!</v>
      </c>
    </row>
    <row r="27" spans="1:13" ht="36" customHeight="1" x14ac:dyDescent="0.2">
      <c r="A27" s="31" t="s">
        <v>40</v>
      </c>
      <c r="B27" s="31" t="s">
        <v>41</v>
      </c>
      <c r="C27" s="69"/>
      <c r="D27" s="69"/>
      <c r="E27" s="69"/>
      <c r="F27" s="32">
        <v>97090</v>
      </c>
      <c r="G27" s="34">
        <v>250492.2</v>
      </c>
      <c r="H27" s="61"/>
      <c r="I27" s="33">
        <v>2.58</v>
      </c>
      <c r="L27" s="53" t="e">
        <f>L26*I27</f>
        <v>#REF!</v>
      </c>
    </row>
    <row r="28" spans="1:13" ht="12" customHeight="1" x14ac:dyDescent="0.2">
      <c r="A28" s="12" t="s">
        <v>36</v>
      </c>
      <c r="B28" s="12" t="s">
        <v>37</v>
      </c>
      <c r="C28" s="70" t="s">
        <v>17</v>
      </c>
      <c r="D28" s="70" t="s">
        <v>18</v>
      </c>
      <c r="E28" s="70" t="s">
        <v>19</v>
      </c>
      <c r="F28" s="13">
        <v>1258311</v>
      </c>
      <c r="G28" s="15">
        <v>3246442.38</v>
      </c>
      <c r="H28" s="71">
        <v>1</v>
      </c>
      <c r="I28" s="14">
        <v>2.58</v>
      </c>
      <c r="J28" s="1" t="e">
        <f>#REF!*15%</f>
        <v>#REF!</v>
      </c>
      <c r="K28" s="2">
        <v>266465</v>
      </c>
      <c r="L28" s="53" t="e">
        <f>L27+L22</f>
        <v>#REF!</v>
      </c>
    </row>
    <row r="29" spans="1:13" ht="24" x14ac:dyDescent="0.2">
      <c r="A29" s="12" t="s">
        <v>38</v>
      </c>
      <c r="B29" s="12" t="s">
        <v>39</v>
      </c>
      <c r="C29" s="59"/>
      <c r="D29" s="59"/>
      <c r="E29" s="59"/>
      <c r="F29" s="13">
        <v>303184</v>
      </c>
      <c r="G29" s="15">
        <v>782214.72</v>
      </c>
      <c r="H29" s="71"/>
      <c r="I29" s="14">
        <v>2.58</v>
      </c>
    </row>
    <row r="30" spans="1:13" ht="36" x14ac:dyDescent="0.2">
      <c r="A30" s="12" t="s">
        <v>40</v>
      </c>
      <c r="B30" s="12" t="s">
        <v>41</v>
      </c>
      <c r="C30" s="60"/>
      <c r="D30" s="60"/>
      <c r="E30" s="60"/>
      <c r="F30" s="13">
        <v>8015</v>
      </c>
      <c r="G30" s="15">
        <v>20678.7</v>
      </c>
      <c r="H30" s="71"/>
      <c r="I30" s="14">
        <v>2.58</v>
      </c>
    </row>
    <row r="31" spans="1:13" x14ac:dyDescent="0.2">
      <c r="A31" s="20" t="s">
        <v>36</v>
      </c>
      <c r="B31" s="20" t="s">
        <v>37</v>
      </c>
      <c r="C31" s="65" t="s">
        <v>23</v>
      </c>
      <c r="D31" s="65" t="s">
        <v>24</v>
      </c>
      <c r="E31" s="65" t="s">
        <v>25</v>
      </c>
      <c r="F31" s="35">
        <v>757720</v>
      </c>
      <c r="G31" s="37">
        <v>1954917.6</v>
      </c>
      <c r="H31" s="62">
        <v>3</v>
      </c>
      <c r="I31" s="36">
        <v>2.58</v>
      </c>
      <c r="J31" s="1" t="e">
        <f>#REF!*15%</f>
        <v>#REF!</v>
      </c>
      <c r="K31" s="2">
        <v>160458</v>
      </c>
    </row>
    <row r="32" spans="1:13" ht="24" x14ac:dyDescent="0.2">
      <c r="A32" s="20" t="s">
        <v>38</v>
      </c>
      <c r="B32" s="20" t="s">
        <v>39</v>
      </c>
      <c r="C32" s="66"/>
      <c r="D32" s="66"/>
      <c r="E32" s="66"/>
      <c r="F32" s="35">
        <v>1910675</v>
      </c>
      <c r="G32" s="37">
        <v>4929541.5</v>
      </c>
      <c r="H32" s="62"/>
      <c r="I32" s="36">
        <v>2.58</v>
      </c>
    </row>
    <row r="33" spans="1:17" ht="36" x14ac:dyDescent="0.2">
      <c r="A33" s="20" t="s">
        <v>40</v>
      </c>
      <c r="B33" s="20" t="s">
        <v>41</v>
      </c>
      <c r="C33" s="67"/>
      <c r="D33" s="67"/>
      <c r="E33" s="67"/>
      <c r="F33" s="35">
        <v>53110</v>
      </c>
      <c r="G33" s="37">
        <v>137023.80000000002</v>
      </c>
      <c r="H33" s="62"/>
      <c r="I33" s="36">
        <v>2.58</v>
      </c>
    </row>
    <row r="34" spans="1:17" ht="24" x14ac:dyDescent="0.2">
      <c r="A34" s="38" t="s">
        <v>42</v>
      </c>
      <c r="B34" s="38" t="s">
        <v>43</v>
      </c>
      <c r="C34" s="39">
        <v>24</v>
      </c>
      <c r="D34" s="39" t="s">
        <v>44</v>
      </c>
      <c r="E34" s="39" t="s">
        <v>44</v>
      </c>
      <c r="F34" s="40">
        <v>1293470</v>
      </c>
      <c r="G34" s="42">
        <v>3828671.2</v>
      </c>
      <c r="H34" s="39">
        <v>2</v>
      </c>
      <c r="I34" s="41">
        <v>2.96</v>
      </c>
    </row>
    <row r="35" spans="1:17" ht="48" customHeight="1" x14ac:dyDescent="0.2">
      <c r="A35" s="16" t="s">
        <v>45</v>
      </c>
      <c r="B35" s="16" t="s">
        <v>46</v>
      </c>
      <c r="C35" s="63" t="s">
        <v>33</v>
      </c>
      <c r="D35" s="63" t="s">
        <v>34</v>
      </c>
      <c r="E35" s="63" t="s">
        <v>35</v>
      </c>
      <c r="F35" s="17">
        <v>193813</v>
      </c>
      <c r="G35" s="19">
        <v>498099.41</v>
      </c>
      <c r="H35" s="64">
        <v>4</v>
      </c>
      <c r="I35" s="18">
        <v>2.57</v>
      </c>
      <c r="J35" s="1" t="e">
        <f>#REF!*10%</f>
        <v>#REF!</v>
      </c>
      <c r="K35" s="2">
        <v>23257.600000000002</v>
      </c>
    </row>
    <row r="36" spans="1:17" ht="60" x14ac:dyDescent="0.2">
      <c r="A36" s="16" t="s">
        <v>47</v>
      </c>
      <c r="B36" s="16" t="s">
        <v>48</v>
      </c>
      <c r="C36" s="59"/>
      <c r="D36" s="59"/>
      <c r="E36" s="59"/>
      <c r="F36" s="17">
        <v>5678297</v>
      </c>
      <c r="G36" s="19">
        <v>14593223.289999999</v>
      </c>
      <c r="H36" s="64"/>
      <c r="I36" s="18">
        <v>2.57</v>
      </c>
      <c r="J36" s="1">
        <v>232576</v>
      </c>
      <c r="K36" s="1">
        <v>232576</v>
      </c>
    </row>
    <row r="37" spans="1:17" ht="72" x14ac:dyDescent="0.2">
      <c r="A37" s="16" t="s">
        <v>49</v>
      </c>
      <c r="B37" s="16" t="s">
        <v>50</v>
      </c>
      <c r="C37" s="60"/>
      <c r="D37" s="60"/>
      <c r="E37" s="60"/>
      <c r="F37" s="17">
        <v>1460</v>
      </c>
      <c r="G37" s="19">
        <v>3752.2</v>
      </c>
      <c r="H37" s="64"/>
      <c r="I37" s="18">
        <v>2.57</v>
      </c>
      <c r="J37" s="1">
        <v>7046532</v>
      </c>
      <c r="K37" s="2">
        <v>7046532</v>
      </c>
    </row>
    <row r="38" spans="1:17" ht="48" customHeight="1" x14ac:dyDescent="0.2">
      <c r="A38" s="31" t="s">
        <v>45</v>
      </c>
      <c r="B38" s="31" t="s">
        <v>46</v>
      </c>
      <c r="C38" s="58" t="s">
        <v>28</v>
      </c>
      <c r="D38" s="58" t="s">
        <v>29</v>
      </c>
      <c r="E38" s="58" t="s">
        <v>30</v>
      </c>
      <c r="F38" s="32">
        <v>96907</v>
      </c>
      <c r="G38" s="34">
        <v>249050.99</v>
      </c>
      <c r="H38" s="61">
        <v>2</v>
      </c>
      <c r="I38" s="33">
        <v>2.57</v>
      </c>
      <c r="J38" s="1" t="e">
        <f>#REF!*10%</f>
        <v>#REF!</v>
      </c>
      <c r="K38" s="2">
        <v>11628.800000000001</v>
      </c>
    </row>
    <row r="39" spans="1:17" ht="60" customHeight="1" x14ac:dyDescent="0.2">
      <c r="A39" s="31" t="s">
        <v>47</v>
      </c>
      <c r="B39" s="31" t="s">
        <v>48</v>
      </c>
      <c r="C39" s="59"/>
      <c r="D39" s="59"/>
      <c r="E39" s="59"/>
      <c r="F39" s="32">
        <v>2213423</v>
      </c>
      <c r="G39" s="34">
        <v>5688497.1099999994</v>
      </c>
      <c r="H39" s="61"/>
      <c r="I39" s="33">
        <v>2.57</v>
      </c>
      <c r="J39" s="1">
        <v>116288</v>
      </c>
      <c r="K39" s="2">
        <v>116288</v>
      </c>
      <c r="Q39" s="53"/>
    </row>
    <row r="40" spans="1:17" ht="72.599999999999994" customHeight="1" thickBot="1" x14ac:dyDescent="0.25">
      <c r="A40" s="31" t="s">
        <v>49</v>
      </c>
      <c r="B40" s="31" t="s">
        <v>50</v>
      </c>
      <c r="C40" s="60"/>
      <c r="D40" s="60"/>
      <c r="E40" s="60"/>
      <c r="F40" s="32">
        <v>10</v>
      </c>
      <c r="G40" s="34">
        <v>25.7</v>
      </c>
      <c r="H40" s="58"/>
      <c r="I40" s="43">
        <v>2.57</v>
      </c>
      <c r="J40" s="1">
        <v>2772396</v>
      </c>
      <c r="K40" s="1">
        <v>2772396</v>
      </c>
    </row>
    <row r="41" spans="1:17" s="50" customFormat="1" ht="12.75" thickBot="1" x14ac:dyDescent="0.25">
      <c r="A41" s="44"/>
      <c r="B41" s="44"/>
      <c r="C41" s="44"/>
      <c r="D41" s="44"/>
      <c r="E41" s="44"/>
      <c r="F41" s="45"/>
      <c r="G41" s="46"/>
      <c r="H41" s="47"/>
      <c r="I41" s="48"/>
      <c r="J41" s="49"/>
      <c r="M41" s="1"/>
      <c r="N41" s="49"/>
    </row>
    <row r="42" spans="1:17" x14ac:dyDescent="0.2">
      <c r="G42" s="53"/>
    </row>
    <row r="43" spans="1:17" x14ac:dyDescent="0.2">
      <c r="G43" s="53"/>
    </row>
    <row r="44" spans="1:17" x14ac:dyDescent="0.2">
      <c r="G44" s="52"/>
    </row>
    <row r="45" spans="1:17" x14ac:dyDescent="0.2">
      <c r="G45" s="52"/>
    </row>
    <row r="46" spans="1:17" x14ac:dyDescent="0.2">
      <c r="G46" s="52"/>
    </row>
    <row r="47" spans="1:17" x14ac:dyDescent="0.2">
      <c r="G47" s="53"/>
    </row>
  </sheetData>
  <mergeCells count="48">
    <mergeCell ref="C10:C13"/>
    <mergeCell ref="D10:D13"/>
    <mergeCell ref="E10:E13"/>
    <mergeCell ref="H10:H13"/>
    <mergeCell ref="C2:C5"/>
    <mergeCell ref="D2:D5"/>
    <mergeCell ref="E2:E5"/>
    <mergeCell ref="H2:H5"/>
    <mergeCell ref="C6:C9"/>
    <mergeCell ref="D6:D9"/>
    <mergeCell ref="E6:E9"/>
    <mergeCell ref="H6:H9"/>
    <mergeCell ref="H14:H17"/>
    <mergeCell ref="C18:C19"/>
    <mergeCell ref="D18:D19"/>
    <mergeCell ref="E18:E19"/>
    <mergeCell ref="H18:H19"/>
    <mergeCell ref="C14:C17"/>
    <mergeCell ref="D14:D17"/>
    <mergeCell ref="E14:E17"/>
    <mergeCell ref="H20:H21"/>
    <mergeCell ref="C22:C24"/>
    <mergeCell ref="D22:D24"/>
    <mergeCell ref="E22:E24"/>
    <mergeCell ref="C20:C21"/>
    <mergeCell ref="D20:D21"/>
    <mergeCell ref="E20:E21"/>
    <mergeCell ref="H22:H24"/>
    <mergeCell ref="C25:C27"/>
    <mergeCell ref="D25:D27"/>
    <mergeCell ref="E25:E27"/>
    <mergeCell ref="H25:H27"/>
    <mergeCell ref="C28:C30"/>
    <mergeCell ref="D28:D30"/>
    <mergeCell ref="E28:E30"/>
    <mergeCell ref="H28:H30"/>
    <mergeCell ref="C38:C40"/>
    <mergeCell ref="D38:D40"/>
    <mergeCell ref="E38:E40"/>
    <mergeCell ref="H38:H40"/>
    <mergeCell ref="H31:H33"/>
    <mergeCell ref="C35:C37"/>
    <mergeCell ref="D35:D37"/>
    <mergeCell ref="E35:E37"/>
    <mergeCell ref="H35:H37"/>
    <mergeCell ref="C31:C33"/>
    <mergeCell ref="D31:D33"/>
    <mergeCell ref="E31:E3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Obszary i wartości do zakresu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Welon Ewa</dc:creator>
  <cp:lastModifiedBy>Mickoś Karolina</cp:lastModifiedBy>
  <dcterms:created xsi:type="dcterms:W3CDTF">2026-03-18T07:48:11Z</dcterms:created>
  <dcterms:modified xsi:type="dcterms:W3CDTF">2026-04-01T12:55:17Z</dcterms:modified>
</cp:coreProperties>
</file>